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Документ!$A$1:$AF$62</definedName>
  </definedNames>
  <calcPr calcId="124519"/>
</workbook>
</file>

<file path=xl/calcChain.xml><?xml version="1.0" encoding="utf-8"?>
<calcChain xmlns="http://schemas.openxmlformats.org/spreadsheetml/2006/main">
  <c r="AF36" i="2"/>
  <c r="AA60"/>
  <c r="AF51"/>
  <c r="R60"/>
  <c r="P60"/>
  <c r="AF55"/>
  <c r="AF7"/>
  <c r="AF8"/>
  <c r="AF10"/>
  <c r="AF11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5"/>
  <c r="AF47"/>
  <c r="AF48"/>
  <c r="AF49"/>
  <c r="AF50"/>
  <c r="AF52"/>
  <c r="AF53"/>
  <c r="AF54"/>
  <c r="AF57"/>
  <c r="AF58"/>
  <c r="AF59"/>
  <c r="AF60" l="1"/>
</calcChain>
</file>

<file path=xl/sharedStrings.xml><?xml version="1.0" encoding="utf-8"?>
<sst xmlns="http://schemas.openxmlformats.org/spreadsheetml/2006/main" count="201" uniqueCount="78">
  <si>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</si>
  <si>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</si>
  <si>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</si>
  <si>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</si>
  <si>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</si>
  <si>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</si>
  <si>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</si>
  <si>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</si>
  <si>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</si>
  <si>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</si>
  <si>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</si>
  <si>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</si>
  <si>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</si>
  <si>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</si>
  <si>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</si>
  <si>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</si>
  <si>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</si>
  <si>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</si>
  <si>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</si>
  <si>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</si>
  <si>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</si>
  <si>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</si>
  <si>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</si>
  <si>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</si>
  <si>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</si>
  <si>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</si>
  <si>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</si>
  <si>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</si>
  <si>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</si>
  <si>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</si>
  <si>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</si>
  <si>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</si>
  <si>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</si>
  <si>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</si>
  <si>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</si>
  <si>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</si>
  <si>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</si>
  <si>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</si>
  <si>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</si>
  <si>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</si>
  <si>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</si>
  <si>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</si>
  <si>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</si>
  <si>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</si>
  <si>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</si>
  <si>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</si>
  <si>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</si>
  <si>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</si>
  <si>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</si>
  <si>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</si>
  <si>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</si>
  <si>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</si>
  <si>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</si>
  <si>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</si>
  <si>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</si>
  <si>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</si>
  <si>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</si>
  <si>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</si>
  <si>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</si>
  <si>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</si>
  <si>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</si>
  <si>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</si>
  <si>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</si>
  <si>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</si>
  <si>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</si>
  <si>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</si>
  <si>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</si>
  <si>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</si>
  <si>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</si>
  <si>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</si>
  <si>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</si>
  <si>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000 2 02 15001 10 0000 151</t>
  </si>
  <si>
    <t>000 2 02 40014 10 0000 151</t>
  </si>
  <si>
    <t>000 2 02 49999 10 0000 151</t>
  </si>
  <si>
    <t>000 2 02 35118 10 0000 151</t>
  </si>
  <si>
    <t>000 1 09 04050 10 0000 120</t>
  </si>
  <si>
    <t>000 2 02 15003 10 0000 151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</si>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</sst>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2"/>
  <sheetViews>
    <sheetView showGridLines="0" showZeros="0" tabSelected="1" topLeftCell="C1" workbookViewId="0">
      <pane ySplit="6" topLeftCell="A7" activePane="bottomLeft" state="frozen"/>
      <selection pane="bottomLeft" activeCell="AF55" sqref="AF55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4" t="s">
        <v>77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3"/>
    </row>
    <row r="2" spans="1:37" ht="15.7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3"/>
    </row>
    <row r="3" spans="1:37" ht="15.75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3"/>
    </row>
    <row r="4" spans="1:37" ht="12.75" customHeight="1">
      <c r="A4" s="50" t="s">
        <v>61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3"/>
    </row>
    <row r="5" spans="1:37" ht="30" customHeight="1">
      <c r="A5" s="34" t="s">
        <v>0</v>
      </c>
      <c r="B5" s="36" t="s">
        <v>0</v>
      </c>
      <c r="C5" s="38" t="s">
        <v>1</v>
      </c>
      <c r="D5" s="40" t="s">
        <v>0</v>
      </c>
      <c r="E5" s="42" t="s">
        <v>0</v>
      </c>
      <c r="F5" s="32" t="s">
        <v>2</v>
      </c>
      <c r="G5" s="33"/>
      <c r="H5" s="33"/>
      <c r="I5" s="32" t="s">
        <v>3</v>
      </c>
      <c r="J5" s="33"/>
      <c r="K5" s="33"/>
      <c r="L5" s="26" t="s">
        <v>0</v>
      </c>
      <c r="M5" s="26" t="s">
        <v>0</v>
      </c>
      <c r="N5" s="26" t="s">
        <v>0</v>
      </c>
      <c r="O5" s="26" t="s">
        <v>0</v>
      </c>
      <c r="P5" s="26" t="s">
        <v>4</v>
      </c>
      <c r="Q5" s="26" t="s">
        <v>5</v>
      </c>
      <c r="R5" s="26" t="s">
        <v>6</v>
      </c>
      <c r="S5" s="26" t="s">
        <v>0</v>
      </c>
      <c r="T5" s="26" t="s">
        <v>0</v>
      </c>
      <c r="U5" s="26" t="s">
        <v>0</v>
      </c>
      <c r="V5" s="26" t="s">
        <v>0</v>
      </c>
      <c r="W5" s="26" t="s">
        <v>0</v>
      </c>
      <c r="X5" s="26" t="s">
        <v>0</v>
      </c>
      <c r="Y5" s="32" t="s">
        <v>7</v>
      </c>
      <c r="Z5" s="33"/>
      <c r="AA5" s="33"/>
      <c r="AB5" s="32" t="s">
        <v>8</v>
      </c>
      <c r="AC5" s="33"/>
      <c r="AD5" s="33"/>
      <c r="AE5" s="4" t="s">
        <v>0</v>
      </c>
      <c r="AF5" s="5"/>
      <c r="AG5" s="48" t="s">
        <v>9</v>
      </c>
      <c r="AH5" s="49"/>
      <c r="AI5" s="48" t="s">
        <v>10</v>
      </c>
      <c r="AJ5" s="49"/>
      <c r="AK5" s="3"/>
    </row>
    <row r="6" spans="1:37" ht="15.75">
      <c r="A6" s="35"/>
      <c r="B6" s="37"/>
      <c r="C6" s="39"/>
      <c r="D6" s="41"/>
      <c r="E6" s="43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6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83500</v>
      </c>
      <c r="Q9" s="12">
        <v>0</v>
      </c>
      <c r="R9" s="12">
        <v>83500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52504.62</v>
      </c>
      <c r="AB9" s="12">
        <v>0</v>
      </c>
      <c r="AC9" s="12">
        <v>0</v>
      </c>
      <c r="AD9" s="12">
        <v>0</v>
      </c>
      <c r="AE9" s="12">
        <v>0</v>
      </c>
      <c r="AF9" s="22">
        <v>62.9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854.92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213.72999999999996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12000</v>
      </c>
      <c r="Q19" s="12">
        <v>0</v>
      </c>
      <c r="R19" s="12">
        <v>12000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101496.14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845.80116666666663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0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88000</v>
      </c>
      <c r="Q36" s="12">
        <v>0</v>
      </c>
      <c r="R36" s="12">
        <v>88000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2701.33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 t="shared" si="0"/>
        <v>3.0696931818181818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332000</v>
      </c>
      <c r="Q40" s="12">
        <v>140000</v>
      </c>
      <c r="R40" s="12">
        <v>472000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567192.82999999996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120.16797245762712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1062000</v>
      </c>
      <c r="Q42" s="12"/>
      <c r="R42" s="12">
        <v>1062000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57174.06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5.3836214689265534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75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/>
      <c r="R46" s="12">
        <v>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-0.21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71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337000</v>
      </c>
      <c r="Q49" s="12"/>
      <c r="R49" s="12">
        <v>337000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252750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75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76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800000</v>
      </c>
      <c r="Q51" s="13"/>
      <c r="R51" s="13">
        <v>800000</v>
      </c>
      <c r="S51" s="13"/>
      <c r="T51" s="13"/>
      <c r="U51" s="13"/>
      <c r="V51" s="13"/>
      <c r="W51" s="13"/>
      <c r="X51" s="13"/>
      <c r="Y51" s="13"/>
      <c r="Z51" s="13"/>
      <c r="AA51" s="13">
        <v>683335</v>
      </c>
      <c r="AB51" s="13"/>
      <c r="AC51" s="13"/>
      <c r="AD51" s="13"/>
      <c r="AE51" s="13"/>
      <c r="AF51" s="22">
        <f t="shared" si="1"/>
        <v>85.416875000000005</v>
      </c>
      <c r="AG51" s="14"/>
      <c r="AH51" s="15"/>
      <c r="AI51" s="14"/>
      <c r="AJ51" s="15"/>
      <c r="AK51" s="3"/>
    </row>
    <row r="52" spans="1:37" ht="16.5" thickBot="1">
      <c r="A52" s="8" t="s">
        <v>55</v>
      </c>
      <c r="B52" s="9" t="s">
        <v>13</v>
      </c>
      <c r="C52" s="23" t="s">
        <v>74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80879</v>
      </c>
      <c r="Q52" s="12">
        <v>8005.88</v>
      </c>
      <c r="R52" s="12">
        <v>88884.88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60659.25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 t="shared" si="1"/>
        <v>68.244734087507339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72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697800</v>
      </c>
      <c r="Q55" s="13">
        <v>192600</v>
      </c>
      <c r="R55" s="13">
        <v>890400</v>
      </c>
      <c r="S55" s="13"/>
      <c r="T55" s="13"/>
      <c r="U55" s="13"/>
      <c r="V55" s="13"/>
      <c r="W55" s="13"/>
      <c r="X55" s="13"/>
      <c r="Y55" s="13"/>
      <c r="Z55" s="13"/>
      <c r="AA55" s="13">
        <v>457560</v>
      </c>
      <c r="AB55" s="13"/>
      <c r="AC55" s="13"/>
      <c r="AD55" s="13"/>
      <c r="AE55" s="13"/>
      <c r="AF55" s="22">
        <f t="shared" si="1"/>
        <v>51.388140161725069</v>
      </c>
      <c r="AG55" s="14"/>
      <c r="AH55" s="15"/>
      <c r="AI55" s="14"/>
      <c r="AJ55" s="15"/>
      <c r="AK55" s="3"/>
    </row>
    <row r="56" spans="1:37" ht="16.5" thickBot="1">
      <c r="A56" s="8" t="s">
        <v>57</v>
      </c>
      <c r="B56" s="9" t="s">
        <v>13</v>
      </c>
      <c r="C56" s="23" t="s">
        <v>73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v>0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59</v>
      </c>
      <c r="B59" s="11" t="s">
        <v>14</v>
      </c>
      <c r="C59" s="8" t="s">
        <v>59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7.25" customHeight="1" collapsed="1">
      <c r="A60" s="30" t="s">
        <v>60</v>
      </c>
      <c r="B60" s="31"/>
      <c r="C60" s="31"/>
      <c r="D60" s="31"/>
      <c r="E60" s="31"/>
      <c r="F60" s="31"/>
      <c r="G60" s="31"/>
      <c r="H60" s="31"/>
      <c r="I60" s="16"/>
      <c r="J60" s="16"/>
      <c r="K60" s="16"/>
      <c r="L60" s="16"/>
      <c r="M60" s="16"/>
      <c r="N60" s="16"/>
      <c r="O60" s="17">
        <v>0</v>
      </c>
      <c r="P60" s="17">
        <f>P9+P12+P14+P19+P36+P40+P42+P44+P46+P49+P52+P55+P56+P51</f>
        <v>3493679</v>
      </c>
      <c r="Q60" s="17"/>
      <c r="R60" s="17">
        <f>R9+R12+R14+R19+R36+R40+R42+R44+R46+R49+R52+R55+R56+R51</f>
        <v>3834284.88</v>
      </c>
      <c r="S60" s="17">
        <v>597257689.12</v>
      </c>
      <c r="T60" s="17">
        <v>597257689.12</v>
      </c>
      <c r="U60" s="17">
        <v>0</v>
      </c>
      <c r="V60" s="17">
        <v>0</v>
      </c>
      <c r="W60" s="17">
        <v>0</v>
      </c>
      <c r="X60" s="17">
        <v>0</v>
      </c>
      <c r="Y60" s="17">
        <v>32235.55</v>
      </c>
      <c r="Z60" s="17">
        <v>408973340.74000001</v>
      </c>
      <c r="AA60" s="17">
        <f>AA9+AA12+AA14+AA19+AA36+AA40+AA42+AA44+AA46+AA49+AA52+AA55+AA56+AA51</f>
        <v>2236227.94</v>
      </c>
      <c r="AB60" s="17">
        <v>32235.55</v>
      </c>
      <c r="AC60" s="17">
        <v>408973340.74000001</v>
      </c>
      <c r="AD60" s="17">
        <v>408941105.19</v>
      </c>
      <c r="AE60" s="17">
        <v>408941105.19</v>
      </c>
      <c r="AF60" s="22">
        <f t="shared" si="1"/>
        <v>58.321903822649709</v>
      </c>
      <c r="AG60" s="20">
        <v>188316583.93000001</v>
      </c>
      <c r="AH60" s="21">
        <v>0.68469793296848835</v>
      </c>
      <c r="AI60" s="20">
        <v>0</v>
      </c>
      <c r="AJ60" s="21"/>
      <c r="AK60" s="3"/>
    </row>
    <row r="61" spans="1:3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 t="s">
        <v>0</v>
      </c>
      <c r="AF61" s="3"/>
      <c r="AG61" s="3"/>
      <c r="AH61" s="3"/>
      <c r="AI61" s="3"/>
      <c r="AJ61" s="3"/>
      <c r="AK61" s="3"/>
    </row>
    <row r="62" spans="1:37">
      <c r="A62" s="28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"/>
      <c r="AD62" s="2"/>
      <c r="AE62" s="2"/>
      <c r="AF62" s="2"/>
      <c r="AG62" s="2"/>
      <c r="AH62" s="2"/>
      <c r="AI62" s="2"/>
      <c r="AJ62" s="2"/>
      <c r="AK62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  <mergeCell ref="A62:AB62"/>
    <mergeCell ref="A60:H60"/>
    <mergeCell ref="F5:H5"/>
    <mergeCell ref="A5:A6"/>
    <mergeCell ref="B5:B6"/>
    <mergeCell ref="C5:C6"/>
    <mergeCell ref="D5:D6"/>
    <mergeCell ref="E5:E6"/>
    <mergeCell ref="I5:K5"/>
    <mergeCell ref="L5:L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2020-10-09T07:21:10Z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